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_Rita\!!!!\munkfuzet_javitott\e01_varosik\"/>
    </mc:Choice>
  </mc:AlternateContent>
  <bookViews>
    <workbookView xWindow="-75" yWindow="1455" windowWidth="18495" windowHeight="8160" activeTab="1"/>
  </bookViews>
  <sheets>
    <sheet name="Felmérés" sheetId="3" r:id="rId1"/>
    <sheet name="Munka2" sheetId="5" r:id="rId2"/>
  </sheets>
  <definedNames>
    <definedName name="_xlnm._FilterDatabase" localSheetId="0" hidden="1">Felmérés!$A$1:$N$46</definedName>
  </definedNames>
  <calcPr calcId="171027"/>
</workbook>
</file>

<file path=xl/calcChain.xml><?xml version="1.0" encoding="utf-8"?>
<calcChain xmlns="http://schemas.openxmlformats.org/spreadsheetml/2006/main">
  <c r="E53" i="3" l="1"/>
  <c r="H2" i="3" l="1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E54" i="3"/>
  <c r="E2" i="3" l="1"/>
  <c r="E52" i="3"/>
  <c r="E49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50" i="3" l="1"/>
  <c r="E51" i="3"/>
</calcChain>
</file>

<file path=xl/sharedStrings.xml><?xml version="1.0" encoding="utf-8"?>
<sst xmlns="http://schemas.openxmlformats.org/spreadsheetml/2006/main" count="290" uniqueCount="79">
  <si>
    <t>Kód</t>
  </si>
  <si>
    <t>nem</t>
  </si>
  <si>
    <t>tanulás</t>
  </si>
  <si>
    <t>munka</t>
  </si>
  <si>
    <t>tájékozódás</t>
  </si>
  <si>
    <t>kikapcsolódás</t>
  </si>
  <si>
    <t>egyéb</t>
  </si>
  <si>
    <t>Mennyire elégedett a könyvtár szolgáltatásaival?</t>
  </si>
  <si>
    <t>legmagasabb iskolai végzettsége</t>
  </si>
  <si>
    <t>általános iskola</t>
  </si>
  <si>
    <t>szakiskola</t>
  </si>
  <si>
    <t>középiskola</t>
  </si>
  <si>
    <t>Állandó lekhelye azonos-e a könyvtár székhelyével?</t>
  </si>
  <si>
    <t>Általlában milyen céllal használja a könyvtárat?</t>
  </si>
  <si>
    <t>Havonta átlagosan hány könyvet kölcsönöz?</t>
  </si>
  <si>
    <t>Statisztika</t>
  </si>
  <si>
    <t>Válaszadók száma:</t>
  </si>
  <si>
    <t>Nő</t>
  </si>
  <si>
    <t>Férfi</t>
  </si>
  <si>
    <t>igen</t>
  </si>
  <si>
    <t>Válaszadó neve</t>
  </si>
  <si>
    <t>Albert Gyula</t>
  </si>
  <si>
    <t>Bacsó Gabriella</t>
  </si>
  <si>
    <t>Bán Béla</t>
  </si>
  <si>
    <t>Birkás Lajos</t>
  </si>
  <si>
    <t>Csángó Pál</t>
  </si>
  <si>
    <t>Csontos Károly</t>
  </si>
  <si>
    <t>Dénes László</t>
  </si>
  <si>
    <t>Dobó Ernő</t>
  </si>
  <si>
    <t>Érsek Márta</t>
  </si>
  <si>
    <t>Farádi Anikó</t>
  </si>
  <si>
    <t>Gál Ádám</t>
  </si>
  <si>
    <t>Hegedűs Zoltán</t>
  </si>
  <si>
    <t>Illés Miklós</t>
  </si>
  <si>
    <t>Jakab Ágnes</t>
  </si>
  <si>
    <t>Káli Lajos</t>
  </si>
  <si>
    <t>Kocsis Judit</t>
  </si>
  <si>
    <t>Kósa Gyula</t>
  </si>
  <si>
    <t>Kovács Rita</t>
  </si>
  <si>
    <t>Kozma Kálmán</t>
  </si>
  <si>
    <t>Lakatos Réka</t>
  </si>
  <si>
    <t>Lázár Tamás</t>
  </si>
  <si>
    <t>Lengyel Mihály</t>
  </si>
  <si>
    <t>Madarász Emil</t>
  </si>
  <si>
    <t>Máté Margit</t>
  </si>
  <si>
    <t>Mécses Zsófia</t>
  </si>
  <si>
    <t>Molnár Dorottya</t>
  </si>
  <si>
    <t>Nagy Zsuzsa</t>
  </si>
  <si>
    <t>Pál Beáta</t>
  </si>
  <si>
    <t>Pásztor Mihály</t>
  </si>
  <si>
    <t>Pataky József</t>
  </si>
  <si>
    <t>Rácz Mária</t>
  </si>
  <si>
    <t>Rózsa Róbert</t>
  </si>
  <si>
    <t>Sas Ignácz</t>
  </si>
  <si>
    <t>Simon Simon</t>
  </si>
  <si>
    <t>Sós Miklós</t>
  </si>
  <si>
    <t>Szabó Mária</t>
  </si>
  <si>
    <t>Szűcs György</t>
  </si>
  <si>
    <t>Tatai Márk</t>
  </si>
  <si>
    <t>Tóbiás Krisztina</t>
  </si>
  <si>
    <t>Tóth János</t>
  </si>
  <si>
    <t>Varga István</t>
  </si>
  <si>
    <t>Vígh Éva</t>
  </si>
  <si>
    <t>Nem</t>
  </si>
  <si>
    <t>Nagy Anna</t>
  </si>
  <si>
    <t>Kis Panna</t>
  </si>
  <si>
    <t>Holló Amália</t>
  </si>
  <si>
    <t>Évente hány alkalommal látogat színházat?</t>
  </si>
  <si>
    <t>Évente hány alkalommal látogat mozit?</t>
  </si>
  <si>
    <t>Szütetési dátum</t>
  </si>
  <si>
    <t>A fiatalkorú válaszadók aránya</t>
  </si>
  <si>
    <t>A legtöbb könyvet kölcsönözte:</t>
  </si>
  <si>
    <t>Hányszoros?</t>
  </si>
  <si>
    <t>Évente átlagosan hány könyvet kölcsönöz?</t>
  </si>
  <si>
    <t>főiskola, egyetem</t>
  </si>
  <si>
    <t>Az értékelés legalább</t>
  </si>
  <si>
    <t>Más lakhelyűek által kölcsönzött  könyvek száma:</t>
  </si>
  <si>
    <t>A válaszadók életkorának mediánja</t>
  </si>
  <si>
    <t>Életkor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</si>
</sst>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&quot; év&quot;"/>
    <numFmt numFmtId="165" formatCode="General&quot; db&quot;"/>
    <numFmt numFmtId="166" formatCode="#,##0&quot; db&quot;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wrapText="1"/>
    </xf>
    <xf numFmtId="9" fontId="0" fillId="0" borderId="3" xfId="0" applyNumberForma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0" xfId="0" applyNumberFormat="1"/>
    <xf numFmtId="0" fontId="0" fillId="0" borderId="6" xfId="0" applyBorder="1" applyAlignment="1">
      <alignment wrapText="1"/>
    </xf>
    <xf numFmtId="164" fontId="0" fillId="0" borderId="3" xfId="0" applyNumberFormat="1" applyBorder="1" applyAlignment="1">
      <alignment wrapText="1"/>
    </xf>
    <xf numFmtId="2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>
                <a:solidFill>
                  <a:schemeClr val="bg1"/>
                </a:solidFill>
              </a:rPr>
              <a:t>Felsőfokú</a:t>
            </a:r>
            <a:r>
              <a:rPr lang="hu-HU" baseline="0">
                <a:solidFill>
                  <a:schemeClr val="bg1"/>
                </a:solidFill>
              </a:rPr>
              <a:t> végzettséggel rendelkező férfiak könyvkölcsönzései</a:t>
            </a:r>
            <a:endParaRPr lang="hu-HU">
              <a:solidFill>
                <a:schemeClr val="bg1"/>
              </a:solidFill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Munka2!$B$2:$B$7</c:f>
              <c:strCache>
                <c:ptCount val="6"/>
                <c:pt idx="0">
                  <c:v>Birkás Lajos</c:v>
                </c:pt>
                <c:pt idx="1">
                  <c:v>Illés Miklós</c:v>
                </c:pt>
                <c:pt idx="2">
                  <c:v>Kozma Kálmán</c:v>
                </c:pt>
                <c:pt idx="3">
                  <c:v>Lengyel Mihály</c:v>
                </c:pt>
                <c:pt idx="4">
                  <c:v>Hegedűs Zoltán</c:v>
                </c:pt>
                <c:pt idx="5">
                  <c:v>Gál Ádám</c:v>
                </c:pt>
              </c:strCache>
            </c:strRef>
          </c:cat>
          <c:val>
            <c:numRef>
              <c:f>Munka2!$J$2:$J$7</c:f>
              <c:numCache>
                <c:formatCode>General</c:formatCode>
                <c:ptCount val="6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8-40B2-A885-EFF678180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453696"/>
        <c:axId val="173456384"/>
      </c:barChart>
      <c:catAx>
        <c:axId val="17345369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hu-HU"/>
          </a:p>
        </c:txPr>
        <c:crossAx val="173456384"/>
        <c:crosses val="autoZero"/>
        <c:auto val="1"/>
        <c:lblAlgn val="ctr"/>
        <c:lblOffset val="100"/>
        <c:noMultiLvlLbl val="0"/>
      </c:catAx>
      <c:valAx>
        <c:axId val="173456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r>
                  <a:rPr lang="en-US">
                    <a:solidFill>
                      <a:schemeClr val="bg1"/>
                    </a:solidFill>
                  </a:rPr>
                  <a:t>db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hu-HU"/>
          </a:p>
        </c:txPr>
        <c:crossAx val="17345369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solidFill>
      <a:schemeClr val="accent2">
        <a:lumMod val="75000"/>
      </a:schemeClr>
    </a:solidFill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8</xdr:col>
      <xdr:colOff>1152525</xdr:colOff>
      <xdr:row>23</xdr:row>
      <xdr:rowOff>38100</xdr:rowOff>
    </xdr:to>
    <xdr:graphicFrame macro="">
      <xdr:nvGraphicFramePr>
        <xdr:cNvPr id="4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="130" zoomScaleNormal="130" workbookViewId="0">
      <selection sqref="A1:N1"/>
    </sheetView>
  </sheetViews>
  <sheetFormatPr defaultRowHeight="15" x14ac:dyDescent="0.25"/>
  <cols>
    <col min="1" max="1" width="6.140625" customWidth="1"/>
    <col min="2" max="2" width="17.140625" bestFit="1" customWidth="1"/>
    <col min="3" max="3" width="7.85546875" customWidth="1"/>
    <col min="4" max="4" width="13.7109375" customWidth="1"/>
    <col min="5" max="5" width="12.28515625" customWidth="1"/>
    <col min="6" max="6" width="17.5703125" customWidth="1"/>
    <col min="7" max="7" width="16.140625" customWidth="1"/>
    <col min="8" max="8" width="19.85546875" customWidth="1"/>
    <col min="9" max="9" width="21.140625" customWidth="1"/>
    <col min="10" max="10" width="21" customWidth="1"/>
    <col min="11" max="11" width="20.85546875" customWidth="1"/>
    <col min="12" max="12" width="19.7109375" bestFit="1" customWidth="1"/>
    <col min="13" max="13" width="19.140625" customWidth="1"/>
    <col min="14" max="14" width="19.85546875" customWidth="1"/>
  </cols>
  <sheetData>
    <row r="1" spans="1:14" ht="61.5" customHeight="1" x14ac:dyDescent="0.25">
      <c r="A1" s="2" t="s">
        <v>0</v>
      </c>
      <c r="B1" s="2" t="s">
        <v>20</v>
      </c>
      <c r="C1" s="2" t="s">
        <v>63</v>
      </c>
      <c r="D1" s="2" t="s">
        <v>69</v>
      </c>
      <c r="E1" s="2" t="s">
        <v>78</v>
      </c>
      <c r="F1" s="2" t="s">
        <v>67</v>
      </c>
      <c r="G1" s="2" t="s">
        <v>68</v>
      </c>
      <c r="H1" s="2" t="s">
        <v>72</v>
      </c>
      <c r="I1" s="2" t="s">
        <v>13</v>
      </c>
      <c r="J1" s="2" t="s">
        <v>14</v>
      </c>
      <c r="K1" s="2" t="s">
        <v>7</v>
      </c>
      <c r="L1" s="2" t="s">
        <v>8</v>
      </c>
      <c r="M1" s="2" t="s">
        <v>12</v>
      </c>
      <c r="N1" s="2" t="s">
        <v>73</v>
      </c>
    </row>
    <row r="2" spans="1:14" x14ac:dyDescent="0.25">
      <c r="A2" s="6">
        <v>101</v>
      </c>
      <c r="B2" s="7" t="s">
        <v>21</v>
      </c>
      <c r="C2" s="8" t="s">
        <v>18</v>
      </c>
      <c r="D2" s="9">
        <v>36445</v>
      </c>
      <c r="E2" s="10">
        <f ca="1">YEAR(TODAY())-YEAR(D2)</f>
        <v>18</v>
      </c>
      <c r="F2" s="8">
        <v>3</v>
      </c>
      <c r="G2" s="8">
        <v>20</v>
      </c>
      <c r="H2" s="21">
        <f>IF(AND(F2&lt;&gt;0,G2&lt;&gt;0),G2/F2,"")</f>
        <v>6.666666666666667</v>
      </c>
      <c r="I2" s="8" t="s">
        <v>2</v>
      </c>
      <c r="J2" s="11">
        <v>2</v>
      </c>
      <c r="K2" s="8">
        <v>5</v>
      </c>
      <c r="L2" s="8" t="s">
        <v>9</v>
      </c>
      <c r="M2" s="8" t="s">
        <v>19</v>
      </c>
      <c r="N2" s="11">
        <f>J2*12</f>
        <v>24</v>
      </c>
    </row>
    <row r="3" spans="1:14" x14ac:dyDescent="0.25">
      <c r="A3">
        <v>102</v>
      </c>
      <c r="B3" s="4" t="s">
        <v>22</v>
      </c>
      <c r="C3" s="1" t="s">
        <v>17</v>
      </c>
      <c r="D3" s="12">
        <v>22265</v>
      </c>
      <c r="E3" s="13">
        <f t="shared" ref="E3:E46" ca="1" si="0">YEAR(TODAY())-YEAR(D3)</f>
        <v>57</v>
      </c>
      <c r="F3" s="1">
        <v>2</v>
      </c>
      <c r="G3" s="1">
        <v>0</v>
      </c>
      <c r="H3" s="22" t="str">
        <f t="shared" ref="H3:H46" si="1">IF(AND(F3&lt;&gt;0,G3&lt;&gt;0),G3/F3,"")</f>
        <v/>
      </c>
      <c r="I3" s="1" t="s">
        <v>3</v>
      </c>
      <c r="J3" s="14">
        <v>5</v>
      </c>
      <c r="K3" s="1">
        <v>4</v>
      </c>
      <c r="L3" s="1" t="s">
        <v>10</v>
      </c>
      <c r="M3" s="1" t="s">
        <v>19</v>
      </c>
      <c r="N3" s="14">
        <f t="shared" ref="N3:N46" si="2">J3*12</f>
        <v>60</v>
      </c>
    </row>
    <row r="4" spans="1:14" x14ac:dyDescent="0.25">
      <c r="A4" s="6">
        <v>103</v>
      </c>
      <c r="B4" s="7" t="s">
        <v>23</v>
      </c>
      <c r="C4" s="8" t="s">
        <v>18</v>
      </c>
      <c r="D4" s="9">
        <v>23838</v>
      </c>
      <c r="E4" s="10">
        <f t="shared" ca="1" si="0"/>
        <v>52</v>
      </c>
      <c r="F4" s="8">
        <v>0</v>
      </c>
      <c r="G4" s="8">
        <v>2</v>
      </c>
      <c r="H4" s="21" t="str">
        <f t="shared" si="1"/>
        <v/>
      </c>
      <c r="I4" s="8" t="s">
        <v>4</v>
      </c>
      <c r="J4" s="11">
        <v>3</v>
      </c>
      <c r="K4" s="8">
        <v>3</v>
      </c>
      <c r="L4" s="8" t="s">
        <v>11</v>
      </c>
      <c r="M4" s="8" t="s">
        <v>19</v>
      </c>
      <c r="N4" s="11">
        <f t="shared" si="2"/>
        <v>36</v>
      </c>
    </row>
    <row r="5" spans="1:14" x14ac:dyDescent="0.25">
      <c r="A5">
        <v>104</v>
      </c>
      <c r="B5" s="4" t="s">
        <v>24</v>
      </c>
      <c r="C5" s="1" t="s">
        <v>18</v>
      </c>
      <c r="D5" s="12">
        <v>30084</v>
      </c>
      <c r="E5" s="13">
        <f t="shared" ca="1" si="0"/>
        <v>35</v>
      </c>
      <c r="F5" s="1">
        <v>3</v>
      </c>
      <c r="G5" s="1">
        <v>3</v>
      </c>
      <c r="H5" s="22">
        <f t="shared" si="1"/>
        <v>1</v>
      </c>
      <c r="I5" s="1" t="s">
        <v>5</v>
      </c>
      <c r="J5" s="14">
        <v>4</v>
      </c>
      <c r="K5" s="1">
        <v>5</v>
      </c>
      <c r="L5" s="1" t="s">
        <v>74</v>
      </c>
      <c r="M5" s="1" t="s">
        <v>1</v>
      </c>
      <c r="N5" s="14">
        <f t="shared" si="2"/>
        <v>48</v>
      </c>
    </row>
    <row r="6" spans="1:14" x14ac:dyDescent="0.25">
      <c r="A6" s="6">
        <v>105</v>
      </c>
      <c r="B6" s="7" t="s">
        <v>25</v>
      </c>
      <c r="C6" s="8" t="s">
        <v>18</v>
      </c>
      <c r="D6" s="9">
        <v>23336</v>
      </c>
      <c r="E6" s="10">
        <f t="shared" ca="1" si="0"/>
        <v>54</v>
      </c>
      <c r="F6" s="8">
        <v>0</v>
      </c>
      <c r="G6" s="8">
        <v>1</v>
      </c>
      <c r="H6" s="21" t="str">
        <f t="shared" si="1"/>
        <v/>
      </c>
      <c r="I6" s="8" t="s">
        <v>6</v>
      </c>
      <c r="J6" s="11">
        <v>6</v>
      </c>
      <c r="K6" s="8">
        <v>5</v>
      </c>
      <c r="L6" s="8" t="s">
        <v>9</v>
      </c>
      <c r="M6" s="8" t="s">
        <v>19</v>
      </c>
      <c r="N6" s="11">
        <f t="shared" si="2"/>
        <v>72</v>
      </c>
    </row>
    <row r="7" spans="1:14" x14ac:dyDescent="0.25">
      <c r="A7">
        <v>106</v>
      </c>
      <c r="B7" s="4" t="s">
        <v>26</v>
      </c>
      <c r="C7" s="1" t="s">
        <v>18</v>
      </c>
      <c r="D7" s="12">
        <v>14808</v>
      </c>
      <c r="E7" s="13">
        <f t="shared" ca="1" si="0"/>
        <v>77</v>
      </c>
      <c r="F7" s="1">
        <v>0</v>
      </c>
      <c r="G7" s="1">
        <v>0</v>
      </c>
      <c r="H7" s="22" t="str">
        <f t="shared" si="1"/>
        <v/>
      </c>
      <c r="I7" s="1" t="s">
        <v>4</v>
      </c>
      <c r="J7" s="14">
        <v>5</v>
      </c>
      <c r="K7" s="1">
        <v>4</v>
      </c>
      <c r="L7" s="1" t="s">
        <v>10</v>
      </c>
      <c r="M7" s="1" t="s">
        <v>19</v>
      </c>
      <c r="N7" s="14">
        <f t="shared" si="2"/>
        <v>60</v>
      </c>
    </row>
    <row r="8" spans="1:14" x14ac:dyDescent="0.25">
      <c r="A8" s="6">
        <v>107</v>
      </c>
      <c r="B8" s="7" t="s">
        <v>27</v>
      </c>
      <c r="C8" s="8" t="s">
        <v>18</v>
      </c>
      <c r="D8" s="9">
        <v>37900</v>
      </c>
      <c r="E8" s="10">
        <f t="shared" ca="1" si="0"/>
        <v>14</v>
      </c>
      <c r="F8" s="8">
        <v>5</v>
      </c>
      <c r="G8" s="8">
        <v>15</v>
      </c>
      <c r="H8" s="21">
        <f t="shared" si="1"/>
        <v>3</v>
      </c>
      <c r="I8" s="8" t="s">
        <v>2</v>
      </c>
      <c r="J8" s="11">
        <v>1</v>
      </c>
      <c r="K8" s="8">
        <v>4</v>
      </c>
      <c r="L8" s="8" t="s">
        <v>9</v>
      </c>
      <c r="M8" s="8" t="s">
        <v>19</v>
      </c>
      <c r="N8" s="11">
        <f t="shared" si="2"/>
        <v>12</v>
      </c>
    </row>
    <row r="9" spans="1:14" x14ac:dyDescent="0.25">
      <c r="A9">
        <v>108</v>
      </c>
      <c r="B9" s="4" t="s">
        <v>28</v>
      </c>
      <c r="C9" s="1" t="s">
        <v>18</v>
      </c>
      <c r="D9" s="12">
        <v>33817</v>
      </c>
      <c r="E9" s="13">
        <f t="shared" ca="1" si="0"/>
        <v>25</v>
      </c>
      <c r="F9" s="1">
        <v>2</v>
      </c>
      <c r="G9" s="1">
        <v>25</v>
      </c>
      <c r="H9" s="22">
        <f t="shared" si="1"/>
        <v>12.5</v>
      </c>
      <c r="I9" s="1" t="s">
        <v>5</v>
      </c>
      <c r="J9" s="14">
        <v>2</v>
      </c>
      <c r="K9" s="1">
        <v>3</v>
      </c>
      <c r="L9" s="1" t="s">
        <v>10</v>
      </c>
      <c r="M9" s="1" t="s">
        <v>19</v>
      </c>
      <c r="N9" s="14">
        <f t="shared" si="2"/>
        <v>24</v>
      </c>
    </row>
    <row r="10" spans="1:14" x14ac:dyDescent="0.25">
      <c r="A10" s="6">
        <v>109</v>
      </c>
      <c r="B10" s="7" t="s">
        <v>29</v>
      </c>
      <c r="C10" s="8" t="s">
        <v>17</v>
      </c>
      <c r="D10" s="9">
        <v>23202</v>
      </c>
      <c r="E10" s="10">
        <f t="shared" ca="1" si="0"/>
        <v>54</v>
      </c>
      <c r="F10" s="8">
        <v>0</v>
      </c>
      <c r="G10" s="8">
        <v>2</v>
      </c>
      <c r="H10" s="21" t="str">
        <f t="shared" si="1"/>
        <v/>
      </c>
      <c r="I10" s="8" t="s">
        <v>6</v>
      </c>
      <c r="J10" s="11">
        <v>1</v>
      </c>
      <c r="K10" s="8">
        <v>3</v>
      </c>
      <c r="L10" s="8" t="s">
        <v>9</v>
      </c>
      <c r="M10" s="8" t="s">
        <v>19</v>
      </c>
      <c r="N10" s="11">
        <f t="shared" si="2"/>
        <v>12</v>
      </c>
    </row>
    <row r="11" spans="1:14" x14ac:dyDescent="0.25">
      <c r="A11">
        <v>110</v>
      </c>
      <c r="B11" s="4" t="s">
        <v>30</v>
      </c>
      <c r="C11" s="1" t="s">
        <v>17</v>
      </c>
      <c r="D11" s="12">
        <v>18337</v>
      </c>
      <c r="E11" s="13">
        <f t="shared" ca="1" si="0"/>
        <v>67</v>
      </c>
      <c r="F11" s="1">
        <v>0</v>
      </c>
      <c r="G11" s="1">
        <v>0</v>
      </c>
      <c r="H11" s="22" t="str">
        <f t="shared" si="1"/>
        <v/>
      </c>
      <c r="I11" s="1" t="s">
        <v>6</v>
      </c>
      <c r="J11" s="14">
        <v>4</v>
      </c>
      <c r="K11" s="1">
        <v>2</v>
      </c>
      <c r="L11" s="1" t="s">
        <v>9</v>
      </c>
      <c r="M11" s="1" t="s">
        <v>19</v>
      </c>
      <c r="N11" s="14">
        <f t="shared" si="2"/>
        <v>48</v>
      </c>
    </row>
    <row r="12" spans="1:14" x14ac:dyDescent="0.25">
      <c r="A12" s="6">
        <v>111</v>
      </c>
      <c r="B12" s="7" t="s">
        <v>31</v>
      </c>
      <c r="C12" s="8" t="s">
        <v>18</v>
      </c>
      <c r="D12" s="9">
        <v>14292</v>
      </c>
      <c r="E12" s="10">
        <f t="shared" ca="1" si="0"/>
        <v>78</v>
      </c>
      <c r="F12" s="8">
        <v>3</v>
      </c>
      <c r="G12" s="8">
        <v>0</v>
      </c>
      <c r="H12" s="21" t="str">
        <f t="shared" si="1"/>
        <v/>
      </c>
      <c r="I12" s="8" t="s">
        <v>4</v>
      </c>
      <c r="J12" s="11">
        <v>2</v>
      </c>
      <c r="K12" s="8">
        <v>5</v>
      </c>
      <c r="L12" s="8" t="s">
        <v>74</v>
      </c>
      <c r="M12" s="8" t="s">
        <v>1</v>
      </c>
      <c r="N12" s="11">
        <f t="shared" si="2"/>
        <v>24</v>
      </c>
    </row>
    <row r="13" spans="1:14" x14ac:dyDescent="0.25">
      <c r="A13">
        <v>112</v>
      </c>
      <c r="B13" s="4" t="s">
        <v>32</v>
      </c>
      <c r="C13" s="1" t="s">
        <v>18</v>
      </c>
      <c r="D13" s="12">
        <v>22460</v>
      </c>
      <c r="E13" s="13">
        <f t="shared" ca="1" si="0"/>
        <v>56</v>
      </c>
      <c r="F13" s="1">
        <v>1</v>
      </c>
      <c r="G13" s="1">
        <v>2</v>
      </c>
      <c r="H13" s="22">
        <f t="shared" si="1"/>
        <v>2</v>
      </c>
      <c r="I13" s="1" t="s">
        <v>5</v>
      </c>
      <c r="J13" s="14">
        <v>5</v>
      </c>
      <c r="K13" s="1">
        <v>5</v>
      </c>
      <c r="L13" s="1" t="s">
        <v>74</v>
      </c>
      <c r="M13" s="1" t="s">
        <v>19</v>
      </c>
      <c r="N13" s="14">
        <f t="shared" si="2"/>
        <v>60</v>
      </c>
    </row>
    <row r="14" spans="1:14" x14ac:dyDescent="0.25">
      <c r="A14" s="6">
        <v>113</v>
      </c>
      <c r="B14" s="7" t="s">
        <v>33</v>
      </c>
      <c r="C14" s="8" t="s">
        <v>18</v>
      </c>
      <c r="D14" s="9">
        <v>26011</v>
      </c>
      <c r="E14" s="10">
        <f t="shared" ca="1" si="0"/>
        <v>46</v>
      </c>
      <c r="F14" s="8">
        <v>0</v>
      </c>
      <c r="G14" s="8">
        <v>2</v>
      </c>
      <c r="H14" s="21" t="str">
        <f t="shared" si="1"/>
        <v/>
      </c>
      <c r="I14" s="8" t="s">
        <v>5</v>
      </c>
      <c r="J14" s="11">
        <v>6</v>
      </c>
      <c r="K14" s="8">
        <v>4</v>
      </c>
      <c r="L14" s="8" t="s">
        <v>74</v>
      </c>
      <c r="M14" s="8" t="s">
        <v>19</v>
      </c>
      <c r="N14" s="11">
        <f t="shared" si="2"/>
        <v>72</v>
      </c>
    </row>
    <row r="15" spans="1:14" x14ac:dyDescent="0.25">
      <c r="A15">
        <v>114</v>
      </c>
      <c r="B15" s="4" t="s">
        <v>34</v>
      </c>
      <c r="C15" s="1" t="s">
        <v>17</v>
      </c>
      <c r="D15" s="12">
        <v>30268</v>
      </c>
      <c r="E15" s="13">
        <f t="shared" ca="1" si="0"/>
        <v>35</v>
      </c>
      <c r="F15" s="1">
        <v>0</v>
      </c>
      <c r="G15" s="1">
        <v>10</v>
      </c>
      <c r="H15" s="22" t="str">
        <f t="shared" si="1"/>
        <v/>
      </c>
      <c r="I15" s="1" t="s">
        <v>5</v>
      </c>
      <c r="J15" s="14">
        <v>3</v>
      </c>
      <c r="K15" s="1">
        <v>2</v>
      </c>
      <c r="L15" s="1" t="s">
        <v>10</v>
      </c>
      <c r="M15" s="1" t="s">
        <v>1</v>
      </c>
      <c r="N15" s="14">
        <f t="shared" si="2"/>
        <v>36</v>
      </c>
    </row>
    <row r="16" spans="1:14" x14ac:dyDescent="0.25">
      <c r="A16" s="6">
        <v>115</v>
      </c>
      <c r="B16" s="7" t="s">
        <v>35</v>
      </c>
      <c r="C16" s="8" t="s">
        <v>18</v>
      </c>
      <c r="D16" s="9">
        <v>36778</v>
      </c>
      <c r="E16" s="10">
        <f t="shared" ca="1" si="0"/>
        <v>17</v>
      </c>
      <c r="F16" s="8">
        <v>0</v>
      </c>
      <c r="G16" s="8">
        <v>15</v>
      </c>
      <c r="H16" s="21" t="str">
        <f t="shared" si="1"/>
        <v/>
      </c>
      <c r="I16" s="8" t="s">
        <v>2</v>
      </c>
      <c r="J16" s="11">
        <v>5</v>
      </c>
      <c r="K16" s="8">
        <v>4</v>
      </c>
      <c r="L16" s="8" t="s">
        <v>9</v>
      </c>
      <c r="M16" s="8" t="s">
        <v>19</v>
      </c>
      <c r="N16" s="11">
        <f t="shared" si="2"/>
        <v>60</v>
      </c>
    </row>
    <row r="17" spans="1:14" x14ac:dyDescent="0.25">
      <c r="A17">
        <v>116</v>
      </c>
      <c r="B17" s="4" t="s">
        <v>36</v>
      </c>
      <c r="C17" s="1" t="s">
        <v>17</v>
      </c>
      <c r="D17" s="12">
        <v>31397</v>
      </c>
      <c r="E17" s="13">
        <f t="shared" ca="1" si="0"/>
        <v>32</v>
      </c>
      <c r="F17" s="1">
        <v>0</v>
      </c>
      <c r="G17" s="1">
        <v>5</v>
      </c>
      <c r="H17" s="22" t="str">
        <f t="shared" si="1"/>
        <v/>
      </c>
      <c r="I17" s="1" t="s">
        <v>3</v>
      </c>
      <c r="J17" s="14">
        <v>7</v>
      </c>
      <c r="K17" s="1">
        <v>5</v>
      </c>
      <c r="L17" s="1" t="s">
        <v>11</v>
      </c>
      <c r="M17" s="1" t="s">
        <v>19</v>
      </c>
      <c r="N17" s="14">
        <f t="shared" si="2"/>
        <v>84</v>
      </c>
    </row>
    <row r="18" spans="1:14" x14ac:dyDescent="0.25">
      <c r="A18" s="6">
        <v>117</v>
      </c>
      <c r="B18" s="7" t="s">
        <v>37</v>
      </c>
      <c r="C18" s="8" t="s">
        <v>18</v>
      </c>
      <c r="D18" s="9">
        <v>28792</v>
      </c>
      <c r="E18" s="10">
        <f t="shared" ca="1" si="0"/>
        <v>39</v>
      </c>
      <c r="F18" s="8">
        <v>2</v>
      </c>
      <c r="G18" s="8">
        <v>2</v>
      </c>
      <c r="H18" s="21">
        <f t="shared" si="1"/>
        <v>1</v>
      </c>
      <c r="I18" s="8" t="s">
        <v>3</v>
      </c>
      <c r="J18" s="11">
        <v>3</v>
      </c>
      <c r="K18" s="8">
        <v>3</v>
      </c>
      <c r="L18" s="8" t="s">
        <v>11</v>
      </c>
      <c r="M18" s="8" t="s">
        <v>19</v>
      </c>
      <c r="N18" s="11">
        <f t="shared" si="2"/>
        <v>36</v>
      </c>
    </row>
    <row r="19" spans="1:14" x14ac:dyDescent="0.25">
      <c r="A19">
        <v>118</v>
      </c>
      <c r="B19" s="4" t="s">
        <v>38</v>
      </c>
      <c r="C19" s="1" t="s">
        <v>17</v>
      </c>
      <c r="D19" s="12">
        <v>31608</v>
      </c>
      <c r="E19" s="13">
        <f t="shared" ca="1" si="0"/>
        <v>31</v>
      </c>
      <c r="F19" s="1">
        <v>1</v>
      </c>
      <c r="G19" s="1">
        <v>3</v>
      </c>
      <c r="H19" s="22">
        <f t="shared" si="1"/>
        <v>3</v>
      </c>
      <c r="I19" s="1" t="s">
        <v>5</v>
      </c>
      <c r="J19" s="14">
        <v>2</v>
      </c>
      <c r="K19" s="1">
        <v>5</v>
      </c>
      <c r="L19" s="1" t="s">
        <v>11</v>
      </c>
      <c r="M19" s="1" t="s">
        <v>19</v>
      </c>
      <c r="N19" s="14">
        <f t="shared" si="2"/>
        <v>24</v>
      </c>
    </row>
    <row r="20" spans="1:14" x14ac:dyDescent="0.25">
      <c r="A20" s="6">
        <v>119</v>
      </c>
      <c r="B20" s="7" t="s">
        <v>39</v>
      </c>
      <c r="C20" s="8" t="s">
        <v>18</v>
      </c>
      <c r="D20" s="9">
        <v>25109</v>
      </c>
      <c r="E20" s="10">
        <f t="shared" ca="1" si="0"/>
        <v>49</v>
      </c>
      <c r="F20" s="8">
        <v>0</v>
      </c>
      <c r="G20" s="8">
        <v>0</v>
      </c>
      <c r="H20" s="21" t="str">
        <f t="shared" si="1"/>
        <v/>
      </c>
      <c r="I20" s="8" t="s">
        <v>6</v>
      </c>
      <c r="J20" s="11">
        <v>1</v>
      </c>
      <c r="K20" s="8">
        <v>5</v>
      </c>
      <c r="L20" s="8" t="s">
        <v>74</v>
      </c>
      <c r="M20" s="8" t="s">
        <v>1</v>
      </c>
      <c r="N20" s="11">
        <f t="shared" si="2"/>
        <v>12</v>
      </c>
    </row>
    <row r="21" spans="1:14" x14ac:dyDescent="0.25">
      <c r="A21">
        <v>120</v>
      </c>
      <c r="B21" s="4" t="s">
        <v>40</v>
      </c>
      <c r="C21" s="1" t="s">
        <v>17</v>
      </c>
      <c r="D21" s="12">
        <v>31759</v>
      </c>
      <c r="E21" s="13">
        <f t="shared" ca="1" si="0"/>
        <v>31</v>
      </c>
      <c r="F21" s="1">
        <v>0</v>
      </c>
      <c r="G21" s="1">
        <v>5</v>
      </c>
      <c r="H21" s="22" t="str">
        <f t="shared" si="1"/>
        <v/>
      </c>
      <c r="I21" s="1" t="s">
        <v>4</v>
      </c>
      <c r="J21" s="14">
        <v>4</v>
      </c>
      <c r="K21" s="1">
        <v>4</v>
      </c>
      <c r="L21" s="1" t="s">
        <v>11</v>
      </c>
      <c r="M21" s="1" t="s">
        <v>1</v>
      </c>
      <c r="N21" s="14">
        <f t="shared" si="2"/>
        <v>48</v>
      </c>
    </row>
    <row r="22" spans="1:14" x14ac:dyDescent="0.25">
      <c r="A22" s="6">
        <v>121</v>
      </c>
      <c r="B22" s="7" t="s">
        <v>41</v>
      </c>
      <c r="C22" s="8" t="s">
        <v>18</v>
      </c>
      <c r="D22" s="9">
        <v>33874</v>
      </c>
      <c r="E22" s="10">
        <f t="shared" ca="1" si="0"/>
        <v>25</v>
      </c>
      <c r="F22" s="8">
        <v>3</v>
      </c>
      <c r="G22" s="8">
        <v>12</v>
      </c>
      <c r="H22" s="21">
        <f t="shared" si="1"/>
        <v>4</v>
      </c>
      <c r="I22" s="8" t="s">
        <v>3</v>
      </c>
      <c r="J22" s="11">
        <v>5</v>
      </c>
      <c r="K22" s="8">
        <v>4</v>
      </c>
      <c r="L22" s="8" t="s">
        <v>11</v>
      </c>
      <c r="M22" s="8" t="s">
        <v>19</v>
      </c>
      <c r="N22" s="11">
        <f t="shared" si="2"/>
        <v>60</v>
      </c>
    </row>
    <row r="23" spans="1:14" x14ac:dyDescent="0.25">
      <c r="A23">
        <v>122</v>
      </c>
      <c r="B23" s="4" t="s">
        <v>42</v>
      </c>
      <c r="C23" s="1" t="s">
        <v>18</v>
      </c>
      <c r="D23" s="12">
        <v>22284</v>
      </c>
      <c r="E23" s="13">
        <f t="shared" ca="1" si="0"/>
        <v>56</v>
      </c>
      <c r="F23" s="1">
        <v>1</v>
      </c>
      <c r="G23" s="1">
        <v>1</v>
      </c>
      <c r="H23" s="22">
        <f t="shared" si="1"/>
        <v>1</v>
      </c>
      <c r="I23" s="1" t="s">
        <v>4</v>
      </c>
      <c r="J23" s="14">
        <v>6</v>
      </c>
      <c r="K23" s="1">
        <v>5</v>
      </c>
      <c r="L23" s="1" t="s">
        <v>74</v>
      </c>
      <c r="M23" s="1" t="s">
        <v>19</v>
      </c>
      <c r="N23" s="14">
        <f t="shared" si="2"/>
        <v>72</v>
      </c>
    </row>
    <row r="24" spans="1:14" x14ac:dyDescent="0.25">
      <c r="A24" s="6">
        <v>123</v>
      </c>
      <c r="B24" s="7" t="s">
        <v>43</v>
      </c>
      <c r="C24" s="8" t="s">
        <v>18</v>
      </c>
      <c r="D24" s="9">
        <v>21219</v>
      </c>
      <c r="E24" s="10">
        <f t="shared" ca="1" si="0"/>
        <v>59</v>
      </c>
      <c r="F24" s="8">
        <v>2</v>
      </c>
      <c r="G24" s="8">
        <v>0</v>
      </c>
      <c r="H24" s="21" t="str">
        <f t="shared" si="1"/>
        <v/>
      </c>
      <c r="I24" s="8" t="s">
        <v>5</v>
      </c>
      <c r="J24" s="11">
        <v>2</v>
      </c>
      <c r="K24" s="8">
        <v>4</v>
      </c>
      <c r="L24" s="8" t="s">
        <v>9</v>
      </c>
      <c r="M24" s="8" t="s">
        <v>19</v>
      </c>
      <c r="N24" s="11">
        <f t="shared" si="2"/>
        <v>24</v>
      </c>
    </row>
    <row r="25" spans="1:14" x14ac:dyDescent="0.25">
      <c r="A25">
        <v>124</v>
      </c>
      <c r="B25" s="4" t="s">
        <v>44</v>
      </c>
      <c r="C25" s="1" t="s">
        <v>17</v>
      </c>
      <c r="D25" s="12">
        <v>34764</v>
      </c>
      <c r="E25" s="13">
        <f t="shared" ca="1" si="0"/>
        <v>22</v>
      </c>
      <c r="F25" s="1">
        <v>2</v>
      </c>
      <c r="G25" s="1">
        <v>0</v>
      </c>
      <c r="H25" s="22" t="str">
        <f t="shared" si="1"/>
        <v/>
      </c>
      <c r="I25" s="1" t="s">
        <v>6</v>
      </c>
      <c r="J25" s="14">
        <v>3</v>
      </c>
      <c r="K25" s="1">
        <v>4</v>
      </c>
      <c r="L25" s="1" t="s">
        <v>9</v>
      </c>
      <c r="M25" s="1" t="s">
        <v>19</v>
      </c>
      <c r="N25" s="14">
        <f t="shared" si="2"/>
        <v>36</v>
      </c>
    </row>
    <row r="26" spans="1:14" x14ac:dyDescent="0.25">
      <c r="A26" s="6">
        <v>125</v>
      </c>
      <c r="B26" s="7" t="s">
        <v>45</v>
      </c>
      <c r="C26" s="8" t="s">
        <v>17</v>
      </c>
      <c r="D26" s="9">
        <v>35402</v>
      </c>
      <c r="E26" s="10">
        <f t="shared" ca="1" si="0"/>
        <v>21</v>
      </c>
      <c r="F26" s="8">
        <v>2</v>
      </c>
      <c r="G26" s="8">
        <v>10</v>
      </c>
      <c r="H26" s="21">
        <f t="shared" si="1"/>
        <v>5</v>
      </c>
      <c r="I26" s="8" t="s">
        <v>2</v>
      </c>
      <c r="J26" s="11">
        <v>5</v>
      </c>
      <c r="K26" s="8">
        <v>5</v>
      </c>
      <c r="L26" s="8" t="s">
        <v>11</v>
      </c>
      <c r="M26" s="8" t="s">
        <v>19</v>
      </c>
      <c r="N26" s="11">
        <f t="shared" si="2"/>
        <v>60</v>
      </c>
    </row>
    <row r="27" spans="1:14" x14ac:dyDescent="0.25">
      <c r="A27">
        <v>126</v>
      </c>
      <c r="B27" s="4" t="s">
        <v>46</v>
      </c>
      <c r="C27" s="1" t="s">
        <v>17</v>
      </c>
      <c r="D27" s="12">
        <v>37359</v>
      </c>
      <c r="E27" s="13">
        <f t="shared" ca="1" si="0"/>
        <v>15</v>
      </c>
      <c r="F27" s="1">
        <v>2</v>
      </c>
      <c r="G27" s="1">
        <v>2</v>
      </c>
      <c r="H27" s="22">
        <f t="shared" si="1"/>
        <v>1</v>
      </c>
      <c r="I27" s="1" t="s">
        <v>2</v>
      </c>
      <c r="J27" s="14">
        <v>1</v>
      </c>
      <c r="K27" s="1">
        <v>4</v>
      </c>
      <c r="L27" s="1" t="s">
        <v>9</v>
      </c>
      <c r="M27" s="1" t="s">
        <v>19</v>
      </c>
      <c r="N27" s="14">
        <f t="shared" si="2"/>
        <v>12</v>
      </c>
    </row>
    <row r="28" spans="1:14" x14ac:dyDescent="0.25">
      <c r="A28" s="6">
        <v>127</v>
      </c>
      <c r="B28" s="7" t="s">
        <v>47</v>
      </c>
      <c r="C28" s="8" t="s">
        <v>17</v>
      </c>
      <c r="D28" s="9">
        <v>37224</v>
      </c>
      <c r="E28" s="10">
        <f t="shared" ca="1" si="0"/>
        <v>16</v>
      </c>
      <c r="F28" s="8">
        <v>0</v>
      </c>
      <c r="G28" s="8">
        <v>1</v>
      </c>
      <c r="H28" s="21" t="str">
        <f t="shared" si="1"/>
        <v/>
      </c>
      <c r="I28" s="8" t="s">
        <v>5</v>
      </c>
      <c r="J28" s="11">
        <v>2</v>
      </c>
      <c r="K28" s="8">
        <v>5</v>
      </c>
      <c r="L28" s="8" t="s">
        <v>9</v>
      </c>
      <c r="M28" s="8" t="s">
        <v>19</v>
      </c>
      <c r="N28" s="11">
        <f t="shared" si="2"/>
        <v>24</v>
      </c>
    </row>
    <row r="29" spans="1:14" x14ac:dyDescent="0.25">
      <c r="A29">
        <v>128</v>
      </c>
      <c r="B29" s="4" t="s">
        <v>48</v>
      </c>
      <c r="C29" s="1" t="s">
        <v>17</v>
      </c>
      <c r="D29" s="12">
        <v>19586</v>
      </c>
      <c r="E29" s="13">
        <f t="shared" ca="1" si="0"/>
        <v>64</v>
      </c>
      <c r="F29" s="1">
        <v>0</v>
      </c>
      <c r="G29" s="1">
        <v>0</v>
      </c>
      <c r="H29" s="22" t="str">
        <f t="shared" si="1"/>
        <v/>
      </c>
      <c r="I29" s="1" t="s">
        <v>5</v>
      </c>
      <c r="J29" s="14">
        <v>4</v>
      </c>
      <c r="K29" s="1">
        <v>5</v>
      </c>
      <c r="L29" s="1" t="s">
        <v>11</v>
      </c>
      <c r="M29" s="1" t="s">
        <v>19</v>
      </c>
      <c r="N29" s="14">
        <f t="shared" si="2"/>
        <v>48</v>
      </c>
    </row>
    <row r="30" spans="1:14" x14ac:dyDescent="0.25">
      <c r="A30" s="6">
        <v>129</v>
      </c>
      <c r="B30" s="7" t="s">
        <v>49</v>
      </c>
      <c r="C30" s="8" t="s">
        <v>18</v>
      </c>
      <c r="D30" s="9">
        <v>25827</v>
      </c>
      <c r="E30" s="10">
        <f t="shared" ca="1" si="0"/>
        <v>47</v>
      </c>
      <c r="F30" s="8">
        <v>1</v>
      </c>
      <c r="G30" s="8">
        <v>5</v>
      </c>
      <c r="H30" s="21">
        <f t="shared" si="1"/>
        <v>5</v>
      </c>
      <c r="I30" s="8" t="s">
        <v>3</v>
      </c>
      <c r="J30" s="11">
        <v>5</v>
      </c>
      <c r="K30" s="8">
        <v>4</v>
      </c>
      <c r="L30" s="8" t="s">
        <v>11</v>
      </c>
      <c r="M30" s="8" t="s">
        <v>1</v>
      </c>
      <c r="N30" s="11">
        <f t="shared" si="2"/>
        <v>60</v>
      </c>
    </row>
    <row r="31" spans="1:14" x14ac:dyDescent="0.25">
      <c r="A31">
        <v>130</v>
      </c>
      <c r="B31" s="4" t="s">
        <v>50</v>
      </c>
      <c r="C31" s="1" t="s">
        <v>18</v>
      </c>
      <c r="D31" s="12">
        <v>22579</v>
      </c>
      <c r="E31" s="13">
        <f t="shared" ca="1" si="0"/>
        <v>56</v>
      </c>
      <c r="F31" s="1">
        <v>1</v>
      </c>
      <c r="G31" s="1">
        <v>3</v>
      </c>
      <c r="H31" s="22">
        <f t="shared" si="1"/>
        <v>3</v>
      </c>
      <c r="I31" s="1" t="s">
        <v>3</v>
      </c>
      <c r="J31" s="14">
        <v>2</v>
      </c>
      <c r="K31" s="1">
        <v>5</v>
      </c>
      <c r="L31" s="1" t="s">
        <v>10</v>
      </c>
      <c r="M31" s="1" t="s">
        <v>19</v>
      </c>
      <c r="N31" s="14">
        <f t="shared" si="2"/>
        <v>24</v>
      </c>
    </row>
    <row r="32" spans="1:14" x14ac:dyDescent="0.25">
      <c r="A32" s="6">
        <v>131</v>
      </c>
      <c r="B32" s="7" t="s">
        <v>51</v>
      </c>
      <c r="C32" s="8" t="s">
        <v>17</v>
      </c>
      <c r="D32" s="9">
        <v>37825</v>
      </c>
      <c r="E32" s="10">
        <f t="shared" ca="1" si="0"/>
        <v>14</v>
      </c>
      <c r="F32" s="8">
        <v>1</v>
      </c>
      <c r="G32" s="8">
        <v>3</v>
      </c>
      <c r="H32" s="21">
        <f t="shared" si="1"/>
        <v>3</v>
      </c>
      <c r="I32" s="8" t="s">
        <v>2</v>
      </c>
      <c r="J32" s="11">
        <v>3</v>
      </c>
      <c r="K32" s="8">
        <v>3</v>
      </c>
      <c r="L32" s="8" t="s">
        <v>9</v>
      </c>
      <c r="M32" s="8" t="s">
        <v>19</v>
      </c>
      <c r="N32" s="11">
        <f t="shared" si="2"/>
        <v>36</v>
      </c>
    </row>
    <row r="33" spans="1:14" x14ac:dyDescent="0.25">
      <c r="A33">
        <v>132</v>
      </c>
      <c r="B33" s="4" t="s">
        <v>52</v>
      </c>
      <c r="C33" s="1" t="s">
        <v>18</v>
      </c>
      <c r="D33" s="12">
        <v>23689</v>
      </c>
      <c r="E33" s="13">
        <f t="shared" ca="1" si="0"/>
        <v>53</v>
      </c>
      <c r="F33" s="1">
        <v>3</v>
      </c>
      <c r="G33" s="1">
        <v>1</v>
      </c>
      <c r="H33" s="22">
        <f t="shared" si="1"/>
        <v>0.33333333333333331</v>
      </c>
      <c r="I33" s="1" t="s">
        <v>6</v>
      </c>
      <c r="J33" s="14">
        <v>2</v>
      </c>
      <c r="K33" s="1">
        <v>3</v>
      </c>
      <c r="L33" s="1" t="s">
        <v>10</v>
      </c>
      <c r="M33" s="1" t="s">
        <v>19</v>
      </c>
      <c r="N33" s="14">
        <f t="shared" si="2"/>
        <v>24</v>
      </c>
    </row>
    <row r="34" spans="1:14" x14ac:dyDescent="0.25">
      <c r="A34" s="6">
        <v>133</v>
      </c>
      <c r="B34" s="7" t="s">
        <v>53</v>
      </c>
      <c r="C34" s="8" t="s">
        <v>18</v>
      </c>
      <c r="D34" s="9">
        <v>20408</v>
      </c>
      <c r="E34" s="10">
        <f t="shared" ca="1" si="0"/>
        <v>62</v>
      </c>
      <c r="F34" s="8">
        <v>4</v>
      </c>
      <c r="G34" s="8">
        <v>0</v>
      </c>
      <c r="H34" s="21" t="str">
        <f t="shared" si="1"/>
        <v/>
      </c>
      <c r="I34" s="8" t="s">
        <v>4</v>
      </c>
      <c r="J34" s="11">
        <v>5</v>
      </c>
      <c r="K34" s="8">
        <v>2</v>
      </c>
      <c r="L34" s="8" t="s">
        <v>11</v>
      </c>
      <c r="M34" s="8" t="s">
        <v>19</v>
      </c>
      <c r="N34" s="11">
        <f t="shared" si="2"/>
        <v>60</v>
      </c>
    </row>
    <row r="35" spans="1:14" x14ac:dyDescent="0.25">
      <c r="A35">
        <v>134</v>
      </c>
      <c r="B35" s="4" t="s">
        <v>54</v>
      </c>
      <c r="C35" s="1" t="s">
        <v>18</v>
      </c>
      <c r="D35" s="12">
        <v>23175</v>
      </c>
      <c r="E35" s="13">
        <f t="shared" ca="1" si="0"/>
        <v>54</v>
      </c>
      <c r="F35" s="1">
        <v>2</v>
      </c>
      <c r="G35" s="1">
        <v>0</v>
      </c>
      <c r="H35" s="22" t="str">
        <f t="shared" si="1"/>
        <v/>
      </c>
      <c r="I35" s="1" t="s">
        <v>4</v>
      </c>
      <c r="J35" s="14">
        <v>6</v>
      </c>
      <c r="K35" s="1">
        <v>5</v>
      </c>
      <c r="L35" s="1" t="s">
        <v>11</v>
      </c>
      <c r="M35" s="1" t="s">
        <v>19</v>
      </c>
      <c r="N35" s="14">
        <f t="shared" si="2"/>
        <v>72</v>
      </c>
    </row>
    <row r="36" spans="1:14" x14ac:dyDescent="0.25">
      <c r="A36" s="6">
        <v>135</v>
      </c>
      <c r="B36" s="7" t="s">
        <v>55</v>
      </c>
      <c r="C36" s="8" t="s">
        <v>18</v>
      </c>
      <c r="D36" s="9">
        <v>26932</v>
      </c>
      <c r="E36" s="10">
        <f t="shared" ca="1" si="0"/>
        <v>44</v>
      </c>
      <c r="F36" s="8">
        <v>0</v>
      </c>
      <c r="G36" s="8">
        <v>2</v>
      </c>
      <c r="H36" s="21" t="str">
        <f t="shared" si="1"/>
        <v/>
      </c>
      <c r="I36" s="8" t="s">
        <v>6</v>
      </c>
      <c r="J36" s="11">
        <v>3</v>
      </c>
      <c r="K36" s="8">
        <v>3</v>
      </c>
      <c r="L36" s="8" t="s">
        <v>11</v>
      </c>
      <c r="M36" s="8" t="s">
        <v>1</v>
      </c>
      <c r="N36" s="11">
        <f t="shared" si="2"/>
        <v>36</v>
      </c>
    </row>
    <row r="37" spans="1:14" x14ac:dyDescent="0.25">
      <c r="A37">
        <v>136</v>
      </c>
      <c r="B37" s="4" t="s">
        <v>56</v>
      </c>
      <c r="C37" s="1" t="s">
        <v>17</v>
      </c>
      <c r="D37" s="12">
        <v>20904</v>
      </c>
      <c r="E37" s="13">
        <f t="shared" ca="1" si="0"/>
        <v>60</v>
      </c>
      <c r="F37" s="1">
        <v>0</v>
      </c>
      <c r="G37" s="1">
        <v>1</v>
      </c>
      <c r="H37" s="22" t="str">
        <f t="shared" si="1"/>
        <v/>
      </c>
      <c r="I37" s="1" t="s">
        <v>3</v>
      </c>
      <c r="J37" s="14">
        <v>2</v>
      </c>
      <c r="K37" s="1">
        <v>2</v>
      </c>
      <c r="L37" s="1" t="s">
        <v>74</v>
      </c>
      <c r="M37" s="1" t="s">
        <v>19</v>
      </c>
      <c r="N37" s="14">
        <f t="shared" si="2"/>
        <v>24</v>
      </c>
    </row>
    <row r="38" spans="1:14" x14ac:dyDescent="0.25">
      <c r="A38" s="6">
        <v>137</v>
      </c>
      <c r="B38" s="7" t="s">
        <v>57</v>
      </c>
      <c r="C38" s="8" t="s">
        <v>18</v>
      </c>
      <c r="D38" s="9">
        <v>17716</v>
      </c>
      <c r="E38" s="10">
        <f t="shared" ca="1" si="0"/>
        <v>69</v>
      </c>
      <c r="F38" s="8">
        <v>0</v>
      </c>
      <c r="G38" s="8">
        <v>1</v>
      </c>
      <c r="H38" s="21" t="str">
        <f t="shared" si="1"/>
        <v/>
      </c>
      <c r="I38" s="8" t="s">
        <v>5</v>
      </c>
      <c r="J38" s="11">
        <v>1</v>
      </c>
      <c r="K38" s="8">
        <v>5</v>
      </c>
      <c r="L38" s="8" t="s">
        <v>9</v>
      </c>
      <c r="M38" s="8" t="s">
        <v>19</v>
      </c>
      <c r="N38" s="11">
        <f t="shared" si="2"/>
        <v>12</v>
      </c>
    </row>
    <row r="39" spans="1:14" x14ac:dyDescent="0.25">
      <c r="A39">
        <v>138</v>
      </c>
      <c r="B39" s="4" t="s">
        <v>58</v>
      </c>
      <c r="C39" s="1" t="s">
        <v>18</v>
      </c>
      <c r="D39" s="12">
        <v>16966</v>
      </c>
      <c r="E39" s="13">
        <f t="shared" ca="1" si="0"/>
        <v>71</v>
      </c>
      <c r="F39" s="1">
        <v>0</v>
      </c>
      <c r="G39" s="1">
        <v>0</v>
      </c>
      <c r="H39" s="22" t="str">
        <f t="shared" si="1"/>
        <v/>
      </c>
      <c r="I39" s="1" t="s">
        <v>6</v>
      </c>
      <c r="J39" s="14">
        <v>4</v>
      </c>
      <c r="K39" s="1">
        <v>3</v>
      </c>
      <c r="L39" s="1" t="s">
        <v>11</v>
      </c>
      <c r="M39" s="1" t="s">
        <v>19</v>
      </c>
      <c r="N39" s="14">
        <f t="shared" si="2"/>
        <v>48</v>
      </c>
    </row>
    <row r="40" spans="1:14" x14ac:dyDescent="0.25">
      <c r="A40" s="6">
        <v>139</v>
      </c>
      <c r="B40" s="7" t="s">
        <v>59</v>
      </c>
      <c r="C40" s="8" t="s">
        <v>17</v>
      </c>
      <c r="D40" s="9">
        <v>34170</v>
      </c>
      <c r="E40" s="10">
        <f t="shared" ca="1" si="0"/>
        <v>24</v>
      </c>
      <c r="F40" s="8">
        <v>0</v>
      </c>
      <c r="G40" s="8">
        <v>6</v>
      </c>
      <c r="H40" s="21" t="str">
        <f t="shared" si="1"/>
        <v/>
      </c>
      <c r="I40" s="8" t="s">
        <v>2</v>
      </c>
      <c r="J40" s="11">
        <v>5</v>
      </c>
      <c r="K40" s="8">
        <v>4</v>
      </c>
      <c r="L40" s="8" t="s">
        <v>11</v>
      </c>
      <c r="M40" s="8" t="s">
        <v>19</v>
      </c>
      <c r="N40" s="11">
        <f t="shared" si="2"/>
        <v>60</v>
      </c>
    </row>
    <row r="41" spans="1:14" x14ac:dyDescent="0.25">
      <c r="A41">
        <v>140</v>
      </c>
      <c r="B41" s="4" t="s">
        <v>60</v>
      </c>
      <c r="C41" s="1" t="s">
        <v>18</v>
      </c>
      <c r="D41" s="12">
        <v>35364</v>
      </c>
      <c r="E41" s="13">
        <f t="shared" ca="1" si="0"/>
        <v>21</v>
      </c>
      <c r="F41" s="1">
        <v>2</v>
      </c>
      <c r="G41" s="1">
        <v>5</v>
      </c>
      <c r="H41" s="22">
        <f t="shared" si="1"/>
        <v>2.5</v>
      </c>
      <c r="I41" s="1" t="s">
        <v>2</v>
      </c>
      <c r="J41" s="14">
        <v>2</v>
      </c>
      <c r="K41" s="1">
        <v>4</v>
      </c>
      <c r="L41" s="1" t="s">
        <v>10</v>
      </c>
      <c r="M41" s="1" t="s">
        <v>19</v>
      </c>
      <c r="N41" s="14">
        <f t="shared" si="2"/>
        <v>24</v>
      </c>
    </row>
    <row r="42" spans="1:14" x14ac:dyDescent="0.25">
      <c r="A42" s="6">
        <v>141</v>
      </c>
      <c r="B42" s="7" t="s">
        <v>61</v>
      </c>
      <c r="C42" s="8" t="s">
        <v>18</v>
      </c>
      <c r="D42" s="9">
        <v>19254</v>
      </c>
      <c r="E42" s="10">
        <f t="shared" ca="1" si="0"/>
        <v>65</v>
      </c>
      <c r="F42" s="8">
        <v>1</v>
      </c>
      <c r="G42" s="8">
        <v>2</v>
      </c>
      <c r="H42" s="21">
        <f t="shared" si="1"/>
        <v>2</v>
      </c>
      <c r="I42" s="8" t="s">
        <v>3</v>
      </c>
      <c r="J42" s="11">
        <v>3</v>
      </c>
      <c r="K42" s="8">
        <v>4</v>
      </c>
      <c r="L42" s="8" t="s">
        <v>10</v>
      </c>
      <c r="M42" s="8" t="s">
        <v>19</v>
      </c>
      <c r="N42" s="11">
        <f t="shared" si="2"/>
        <v>36</v>
      </c>
    </row>
    <row r="43" spans="1:14" x14ac:dyDescent="0.25">
      <c r="A43">
        <v>142</v>
      </c>
      <c r="B43" s="4" t="s">
        <v>62</v>
      </c>
      <c r="C43" s="1" t="s">
        <v>17</v>
      </c>
      <c r="D43" s="12">
        <v>17486</v>
      </c>
      <c r="E43" s="13">
        <f t="shared" ca="1" si="0"/>
        <v>70</v>
      </c>
      <c r="F43" s="1">
        <v>1</v>
      </c>
      <c r="G43" s="1">
        <v>0</v>
      </c>
      <c r="H43" s="22" t="str">
        <f t="shared" si="1"/>
        <v/>
      </c>
      <c r="I43" s="1" t="s">
        <v>5</v>
      </c>
      <c r="J43" s="14">
        <v>2</v>
      </c>
      <c r="K43" s="1">
        <v>4</v>
      </c>
      <c r="L43" s="1" t="s">
        <v>11</v>
      </c>
      <c r="M43" s="1" t="s">
        <v>19</v>
      </c>
      <c r="N43" s="14">
        <f t="shared" si="2"/>
        <v>24</v>
      </c>
    </row>
    <row r="44" spans="1:14" x14ac:dyDescent="0.25">
      <c r="A44" s="6">
        <v>143</v>
      </c>
      <c r="B44" s="7" t="s">
        <v>64</v>
      </c>
      <c r="C44" s="8" t="s">
        <v>17</v>
      </c>
      <c r="D44" s="9">
        <v>24708</v>
      </c>
      <c r="E44" s="10">
        <f t="shared" ca="1" si="0"/>
        <v>50</v>
      </c>
      <c r="F44" s="8">
        <v>1</v>
      </c>
      <c r="G44" s="8">
        <v>0</v>
      </c>
      <c r="H44" s="21" t="str">
        <f t="shared" si="1"/>
        <v/>
      </c>
      <c r="I44" s="8" t="s">
        <v>5</v>
      </c>
      <c r="J44" s="11">
        <v>4</v>
      </c>
      <c r="K44" s="8">
        <v>4</v>
      </c>
      <c r="L44" s="8" t="s">
        <v>11</v>
      </c>
      <c r="M44" s="8" t="s">
        <v>19</v>
      </c>
      <c r="N44" s="11">
        <f t="shared" si="2"/>
        <v>48</v>
      </c>
    </row>
    <row r="45" spans="1:14" x14ac:dyDescent="0.25">
      <c r="A45">
        <v>144</v>
      </c>
      <c r="B45" s="5" t="s">
        <v>65</v>
      </c>
      <c r="C45" s="1" t="s">
        <v>17</v>
      </c>
      <c r="D45" s="12">
        <v>25864</v>
      </c>
      <c r="E45" s="13">
        <f t="shared" ca="1" si="0"/>
        <v>47</v>
      </c>
      <c r="F45" s="1">
        <v>1</v>
      </c>
      <c r="G45" s="1">
        <v>0</v>
      </c>
      <c r="H45" s="22" t="str">
        <f t="shared" si="1"/>
        <v/>
      </c>
      <c r="I45" s="1" t="s">
        <v>5</v>
      </c>
      <c r="J45" s="14">
        <v>5</v>
      </c>
      <c r="K45" s="1">
        <v>5</v>
      </c>
      <c r="L45" s="1" t="s">
        <v>74</v>
      </c>
      <c r="M45" s="1" t="s">
        <v>19</v>
      </c>
      <c r="N45" s="14">
        <f t="shared" si="2"/>
        <v>60</v>
      </c>
    </row>
    <row r="46" spans="1:14" x14ac:dyDescent="0.25">
      <c r="A46" s="6">
        <v>145</v>
      </c>
      <c r="B46" s="7" t="s">
        <v>66</v>
      </c>
      <c r="C46" s="8" t="s">
        <v>17</v>
      </c>
      <c r="D46" s="9">
        <v>24746</v>
      </c>
      <c r="E46" s="10">
        <f t="shared" ca="1" si="0"/>
        <v>50</v>
      </c>
      <c r="F46" s="8">
        <v>3</v>
      </c>
      <c r="G46" s="8">
        <v>0</v>
      </c>
      <c r="H46" s="21" t="str">
        <f t="shared" si="1"/>
        <v/>
      </c>
      <c r="I46" s="8" t="s">
        <v>5</v>
      </c>
      <c r="J46" s="11">
        <v>2</v>
      </c>
      <c r="K46" s="8">
        <v>5</v>
      </c>
      <c r="L46" s="8" t="s">
        <v>74</v>
      </c>
      <c r="M46" s="8" t="s">
        <v>1</v>
      </c>
      <c r="N46" s="11">
        <f t="shared" si="2"/>
        <v>24</v>
      </c>
    </row>
    <row r="47" spans="1:14" ht="15.75" thickBot="1" x14ac:dyDescent="0.3">
      <c r="N47" s="18"/>
    </row>
    <row r="48" spans="1:14" ht="15" customHeight="1" thickTop="1" x14ac:dyDescent="0.25">
      <c r="A48" s="25" t="s">
        <v>15</v>
      </c>
      <c r="B48" s="26"/>
      <c r="C48" s="26"/>
      <c r="D48" s="26"/>
      <c r="E48" s="27"/>
    </row>
    <row r="49" spans="1:5" ht="15" customHeight="1" x14ac:dyDescent="0.25">
      <c r="A49" s="31" t="s">
        <v>16</v>
      </c>
      <c r="B49" s="32"/>
      <c r="C49" s="32"/>
      <c r="D49" s="32"/>
      <c r="E49" s="15">
        <f>COUNTA(B2:B46)</f>
        <v>45</v>
      </c>
    </row>
    <row r="50" spans="1:5" ht="15" customHeight="1" x14ac:dyDescent="0.25">
      <c r="A50" s="33" t="s">
        <v>77</v>
      </c>
      <c r="B50" s="34"/>
      <c r="C50" s="34"/>
      <c r="D50" s="35"/>
      <c r="E50" s="20">
        <f ca="1">MEDIAN(E2:E46)</f>
        <v>49</v>
      </c>
    </row>
    <row r="51" spans="1:5" ht="15" customHeight="1" x14ac:dyDescent="0.25">
      <c r="A51" s="31" t="s">
        <v>70</v>
      </c>
      <c r="B51" s="32"/>
      <c r="C51" s="32"/>
      <c r="D51" s="32"/>
      <c r="E51" s="16">
        <f ca="1">COUNTIF(E2:E46,"&lt;18")/E49</f>
        <v>0.1111111111111111</v>
      </c>
    </row>
    <row r="52" spans="1:5" ht="15" customHeight="1" x14ac:dyDescent="0.25">
      <c r="A52" s="28" t="s">
        <v>75</v>
      </c>
      <c r="B52" s="29"/>
      <c r="C52" s="30"/>
      <c r="D52" s="17">
        <v>3</v>
      </c>
      <c r="E52" s="15">
        <f>COUNTIF(K2:K46,"&gt;="&amp;D52)</f>
        <v>41</v>
      </c>
    </row>
    <row r="53" spans="1:5" ht="15" customHeight="1" x14ac:dyDescent="0.25">
      <c r="A53" s="31" t="s">
        <v>76</v>
      </c>
      <c r="B53" s="32"/>
      <c r="C53" s="32"/>
      <c r="D53" s="32"/>
      <c r="E53" s="15">
        <f>AVERAGEIF(M2:M46,"nem",J2:J46)</f>
        <v>3</v>
      </c>
    </row>
    <row r="54" spans="1:5" ht="15" customHeight="1" thickBot="1" x14ac:dyDescent="0.3">
      <c r="A54" s="23" t="s">
        <v>71</v>
      </c>
      <c r="B54" s="24"/>
      <c r="C54" s="24"/>
      <c r="D54" s="24"/>
      <c r="E54" s="19" t="str">
        <f>INDEX(B2:B46,MATCH(MAX(J2:J46),J2:J46,0),1)</f>
        <v>Kocsis Judit</v>
      </c>
    </row>
    <row r="55" spans="1:5" ht="15" customHeight="1" thickTop="1" x14ac:dyDescent="0.25"/>
    <row r="56" spans="1:5" ht="15" customHeight="1" x14ac:dyDescent="0.25"/>
  </sheetData>
  <mergeCells count="7">
    <mergeCell ref="A54:D54"/>
    <mergeCell ref="A48:E48"/>
    <mergeCell ref="A52:C52"/>
    <mergeCell ref="A49:D49"/>
    <mergeCell ref="A51:D51"/>
    <mergeCell ref="A53:D53"/>
    <mergeCell ref="A50:D50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K15" sqref="K15"/>
    </sheetView>
  </sheetViews>
  <sheetFormatPr defaultRowHeight="15" x14ac:dyDescent="0.25"/>
  <cols>
    <col min="1" max="1" width="13.42578125" bestFit="1" customWidth="1"/>
    <col min="2" max="2" width="14.85546875" bestFit="1" customWidth="1"/>
    <col min="4" max="4" width="10.140625" bestFit="1" customWidth="1"/>
    <col min="6" max="6" width="17.85546875" customWidth="1"/>
    <col min="7" max="7" width="19.42578125" customWidth="1"/>
    <col min="8" max="8" width="9.140625" customWidth="1"/>
    <col min="9" max="9" width="20.28515625" customWidth="1"/>
    <col min="10" max="10" width="19.85546875" customWidth="1"/>
    <col min="11" max="11" width="19" customWidth="1"/>
    <col min="12" max="12" width="19.7109375" bestFit="1" customWidth="1"/>
    <col min="13" max="13" width="19.5703125" customWidth="1"/>
    <col min="14" max="14" width="17.7109375" customWidth="1"/>
  </cols>
  <sheetData>
    <row r="1" spans="1:14" ht="54" customHeight="1" x14ac:dyDescent="0.25">
      <c r="A1" s="2" t="s">
        <v>0</v>
      </c>
      <c r="B1" s="2" t="s">
        <v>20</v>
      </c>
      <c r="C1" s="2" t="s">
        <v>63</v>
      </c>
      <c r="D1" s="2" t="s">
        <v>69</v>
      </c>
      <c r="E1" s="2" t="s">
        <v>78</v>
      </c>
      <c r="F1" s="2" t="s">
        <v>67</v>
      </c>
      <c r="G1" s="2" t="s">
        <v>68</v>
      </c>
      <c r="H1" s="2" t="s">
        <v>72</v>
      </c>
      <c r="I1" s="2" t="s">
        <v>13</v>
      </c>
      <c r="J1" s="2" t="s">
        <v>14</v>
      </c>
      <c r="K1" s="2" t="s">
        <v>7</v>
      </c>
      <c r="L1" s="2" t="s">
        <v>8</v>
      </c>
      <c r="M1" s="2" t="s">
        <v>12</v>
      </c>
      <c r="N1" s="2" t="s">
        <v>73</v>
      </c>
    </row>
    <row r="2" spans="1:14" x14ac:dyDescent="0.25">
      <c r="A2">
        <v>104</v>
      </c>
      <c r="B2" s="4" t="s">
        <v>24</v>
      </c>
      <c r="C2" t="s">
        <v>18</v>
      </c>
      <c r="D2" s="3">
        <v>30084</v>
      </c>
      <c r="E2">
        <v>34</v>
      </c>
      <c r="F2">
        <v>3</v>
      </c>
      <c r="G2">
        <v>3</v>
      </c>
      <c r="H2">
        <v>1</v>
      </c>
      <c r="I2" t="s">
        <v>5</v>
      </c>
      <c r="J2">
        <v>4</v>
      </c>
      <c r="K2">
        <v>5</v>
      </c>
      <c r="L2" t="s">
        <v>74</v>
      </c>
      <c r="M2" t="s">
        <v>1</v>
      </c>
      <c r="N2">
        <v>48</v>
      </c>
    </row>
    <row r="3" spans="1:14" x14ac:dyDescent="0.25">
      <c r="A3">
        <v>113</v>
      </c>
      <c r="B3" s="4" t="s">
        <v>33</v>
      </c>
      <c r="C3" t="s">
        <v>18</v>
      </c>
      <c r="D3" s="3">
        <v>26011</v>
      </c>
      <c r="E3">
        <v>45</v>
      </c>
      <c r="F3">
        <v>0</v>
      </c>
      <c r="G3">
        <v>2</v>
      </c>
      <c r="I3" t="s">
        <v>5</v>
      </c>
      <c r="J3">
        <v>6</v>
      </c>
      <c r="K3">
        <v>4</v>
      </c>
      <c r="L3" t="s">
        <v>74</v>
      </c>
      <c r="M3" t="s">
        <v>19</v>
      </c>
      <c r="N3">
        <v>72</v>
      </c>
    </row>
    <row r="4" spans="1:14" x14ac:dyDescent="0.25">
      <c r="A4">
        <v>119</v>
      </c>
      <c r="B4" s="4" t="s">
        <v>39</v>
      </c>
      <c r="C4" t="s">
        <v>18</v>
      </c>
      <c r="D4" s="3">
        <v>25109</v>
      </c>
      <c r="E4">
        <v>48</v>
      </c>
      <c r="F4">
        <v>0</v>
      </c>
      <c r="G4">
        <v>0</v>
      </c>
      <c r="I4" t="s">
        <v>6</v>
      </c>
      <c r="J4">
        <v>1</v>
      </c>
      <c r="K4">
        <v>5</v>
      </c>
      <c r="L4" t="s">
        <v>74</v>
      </c>
      <c r="M4" t="s">
        <v>1</v>
      </c>
      <c r="N4">
        <v>12</v>
      </c>
    </row>
    <row r="5" spans="1:14" x14ac:dyDescent="0.25">
      <c r="A5">
        <v>122</v>
      </c>
      <c r="B5" s="4" t="s">
        <v>42</v>
      </c>
      <c r="C5" t="s">
        <v>18</v>
      </c>
      <c r="D5" s="3">
        <v>22284</v>
      </c>
      <c r="E5">
        <v>55</v>
      </c>
      <c r="F5">
        <v>1</v>
      </c>
      <c r="G5">
        <v>1</v>
      </c>
      <c r="H5">
        <v>1</v>
      </c>
      <c r="I5" t="s">
        <v>4</v>
      </c>
      <c r="J5">
        <v>6</v>
      </c>
      <c r="K5">
        <v>5</v>
      </c>
      <c r="L5" t="s">
        <v>74</v>
      </c>
      <c r="M5" t="s">
        <v>19</v>
      </c>
      <c r="N5">
        <v>72</v>
      </c>
    </row>
    <row r="6" spans="1:14" x14ac:dyDescent="0.25">
      <c r="A6">
        <v>112</v>
      </c>
      <c r="B6" s="4" t="s">
        <v>32</v>
      </c>
      <c r="C6" t="s">
        <v>18</v>
      </c>
      <c r="D6" s="3">
        <v>22460</v>
      </c>
      <c r="E6">
        <v>55</v>
      </c>
      <c r="F6">
        <v>1</v>
      </c>
      <c r="G6">
        <v>2</v>
      </c>
      <c r="H6">
        <v>2</v>
      </c>
      <c r="I6" t="s">
        <v>5</v>
      </c>
      <c r="J6">
        <v>5</v>
      </c>
      <c r="K6">
        <v>5</v>
      </c>
      <c r="L6" t="s">
        <v>74</v>
      </c>
      <c r="M6" t="s">
        <v>19</v>
      </c>
      <c r="N6">
        <v>60</v>
      </c>
    </row>
    <row r="7" spans="1:14" x14ac:dyDescent="0.25">
      <c r="A7">
        <v>111</v>
      </c>
      <c r="B7" s="4" t="s">
        <v>31</v>
      </c>
      <c r="C7" t="s">
        <v>18</v>
      </c>
      <c r="D7" s="3">
        <v>14292</v>
      </c>
      <c r="E7">
        <v>77</v>
      </c>
      <c r="F7">
        <v>3</v>
      </c>
      <c r="G7">
        <v>0</v>
      </c>
      <c r="I7" t="s">
        <v>4</v>
      </c>
      <c r="J7">
        <v>2</v>
      </c>
      <c r="K7">
        <v>5</v>
      </c>
      <c r="L7" t="s">
        <v>74</v>
      </c>
      <c r="M7" t="s">
        <v>1</v>
      </c>
      <c r="N7">
        <v>24</v>
      </c>
    </row>
  </sheetData>
  <sortState ref="A1:N6">
    <sortCondition ref="E1:E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Felmérés</vt:lpstr>
      <vt:lpstr>Munka2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2449</dc:creator>
  <cp:lastModifiedBy>2449</cp:lastModifiedBy>
  <cp:lastPrinted>2017-01-15T17:06:29Z</cp:lastPrinted>
  <dcterms:created xsi:type="dcterms:W3CDTF">2016-01-24T18:36:03Z</dcterms:created>
  <dcterms:modified xsi:type="dcterms:W3CDTF">2017-01-15T17:10:18Z</dcterms:modified>
</cp:coreProperties>
</file>